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<sst xmlns="http://schemas.openxmlformats.org/spreadsheetml/2006/main" count="187" uniqueCount="74">
  <si>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15,"isFree":false,"startRow":2}]}</t>
  </si>
  <si>
    <r>
      <t>内蒙古电力（集团）阿拉善供电分公司2024年第五批次营销日常维护材料采购项目-后审</t>
    </r>
    <r>
      <rPr>
        <b/>
        <sz val="16"/>
        <color rgb="FFFF0000"/>
        <rFont val="等线"/>
        <charset val="134"/>
        <scheme val="minor"/>
      </rPr>
      <t>采购明细表</t>
    </r>
  </si>
  <si>
    <t>标段</t>
  </si>
  <si>
    <t>标段名称</t>
  </si>
  <si>
    <t>建设单位</t>
  </si>
  <si>
    <t>需求部门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</si>
  <si>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</si>
  <si>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</si>
  <si>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</si>
  <si>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</si>
  <si>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</si>
  <si>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</si>
  <si>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</si>
  <si>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</si>
  <si>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</si>
  <si>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</si>
  <si>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</si>
  <si>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1</t>
  </si>
  <si>
    <t>铜线、通信RS485线、抄表器等</t>
  </si>
  <si>
    <t>阿拉善供电分公司</t>
  </si>
  <si>
    <t>阿盟乌素图供电公司</t>
  </si>
  <si>
    <t>配件</t>
  </si>
  <si>
    <t>通信RS485线</t>
  </si>
  <si>
    <t>通信RS485线,RS485线</t>
  </si>
  <si>
    <t>米</t>
  </si>
  <si>
    <t>200</t>
  </si>
  <si>
    <t>5</t>
  </si>
  <si>
    <t>20240620</t>
  </si>
  <si>
    <t>买方指定仓库地面交货</t>
  </si>
  <si>
    <t>801000048</t>
  </si>
  <si>
    <t>330016160400030</t>
  </si>
  <si>
    <t>阿盟乌力吉供电公司</t>
  </si>
  <si>
    <t>300</t>
  </si>
  <si>
    <t>330016163800050</t>
  </si>
  <si>
    <t>阿盟巴彦浩特供电公司</t>
  </si>
  <si>
    <t>330016164000130</t>
  </si>
  <si>
    <t>阿盟腾格里供电公司</t>
  </si>
  <si>
    <t>100</t>
  </si>
  <si>
    <t>330016166000010</t>
  </si>
  <si>
    <t>抄表器</t>
  </si>
  <si>
    <t>抄表器,红外</t>
  </si>
  <si>
    <t>台</t>
  </si>
  <si>
    <t>4000</t>
  </si>
  <si>
    <t>801007922</t>
  </si>
  <si>
    <t>330016164000260</t>
  </si>
  <si>
    <t>五金材料</t>
  </si>
  <si>
    <t>铜线</t>
  </si>
  <si>
    <t>铜线,2.5平方红</t>
  </si>
  <si>
    <t>卷</t>
  </si>
  <si>
    <t>9</t>
  </si>
  <si>
    <t>350</t>
  </si>
  <si>
    <t>801007885</t>
  </si>
  <si>
    <t>330016160400010</t>
  </si>
  <si>
    <t>铜线,4MM2</t>
  </si>
  <si>
    <t>450</t>
  </si>
  <si>
    <t>801007319</t>
  </si>
  <si>
    <t>330016160400020</t>
  </si>
  <si>
    <t>铜线,4,通用,试验短接用</t>
  </si>
  <si>
    <t>84</t>
  </si>
  <si>
    <t>801014621</t>
  </si>
  <si>
    <t>330016163800030</t>
  </si>
  <si>
    <t>330016163800040</t>
  </si>
  <si>
    <t>阿盟吉兰泰供电公司</t>
  </si>
  <si>
    <t>20</t>
  </si>
  <si>
    <t>330016166300010</t>
  </si>
  <si>
    <t>铜线,2.5平方黄</t>
  </si>
  <si>
    <t>801007886</t>
  </si>
  <si>
    <t>330016166300020</t>
  </si>
  <si>
    <t>铜线,2.5平方蓝</t>
  </si>
  <si>
    <t>801007887</t>
  </si>
  <si>
    <t>330016166300030</t>
  </si>
  <si>
    <t>330016166300040</t>
  </si>
  <si>
    <t>80</t>
  </si>
  <si>
    <t>330016166300050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</si>
</sst>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  <font>
      <b/>
      <sz val="16"/>
      <color rgb="FFFF00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6" fillId="0" borderId="0"/>
    <xf numFmtId="0" fontId="25" fillId="0" borderId="0"/>
    <xf numFmtId="0" fontId="25" fillId="0" borderId="0"/>
    <xf numFmtId="0" fontId="24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3" fillId="0" borderId="0">
      <alignment vertical="center"/>
    </xf>
    <xf numFmtId="0" fontId="23" fillId="0" borderId="0">
      <alignment vertical="center"/>
    </xf>
    <xf numFmtId="0" fontId="26" fillId="0" borderId="0">
      <alignment vertical="center"/>
    </xf>
    <xf numFmtId="0" fontId="23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6" fillId="0" borderId="0"/>
    <xf numFmtId="0" fontId="24" fillId="0" borderId="0"/>
    <xf numFmtId="0" fontId="26" fillId="0" borderId="0">
      <alignment vertical="center"/>
    </xf>
    <xf numFmtId="0" fontId="23" fillId="0" borderId="0"/>
    <xf numFmtId="0" fontId="26" fillId="0" borderId="0">
      <alignment vertical="center"/>
    </xf>
    <xf numFmtId="0" fontId="23" fillId="0" borderId="0"/>
    <xf numFmtId="0" fontId="23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24" fillId="0" borderId="0"/>
    <xf numFmtId="0" fontId="25" fillId="0" borderId="0"/>
    <xf numFmtId="0" fontId="26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6" fillId="0" borderId="0">
      <alignment vertical="center"/>
    </xf>
    <xf numFmtId="0" fontId="27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2" fillId="2" borderId="2" xfId="137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zoomScale="85" zoomScaleNormal="85" topLeftCell="B1" workbookViewId="0">
      <selection activeCell="I7" sqref="I7"/>
    </sheetView>
  </sheetViews>
  <sheetFormatPr defaultColWidth="9" defaultRowHeight="14"/>
  <cols>
    <col min="1" max="1" width="9" hidden="1" customWidth="1"/>
    <col min="5" max="5" width="16.4666666666667" customWidth="1"/>
    <col min="8" max="8" width="17.3333333333333" customWidth="1"/>
    <col min="13" max="13" width="9" style="3"/>
    <col min="16" max="16" width="9.5" customWidth="1"/>
  </cols>
  <sheetData>
    <row r="1" s="1" customFormat="1" ht="26" customHeight="1" spans="1:16">
      <c r="A1" s="4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ht="28.5" spans="2:16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7" t="s">
        <v>13</v>
      </c>
      <c r="N2" s="8" t="s">
        <v>14</v>
      </c>
      <c r="O2" s="13" t="s">
        <v>15</v>
      </c>
      <c r="P2" s="13" t="s">
        <v>16</v>
      </c>
    </row>
    <row r="3" s="2" customFormat="1" ht="25" customHeight="1" spans="2:16">
      <c r="B3" s="9" t="s">
        <v>17</v>
      </c>
      <c r="C3" s="9" t="s">
        <v>18</v>
      </c>
      <c r="D3" s="10" t="s">
        <v>19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0" t="s">
        <v>25</v>
      </c>
      <c r="K3" s="10" t="s">
        <v>26</v>
      </c>
      <c r="L3" s="10">
        <f>K3*J3</f>
        <v>1000</v>
      </c>
      <c r="M3" s="14" t="s">
        <v>27</v>
      </c>
      <c r="N3" s="10" t="s">
        <v>28</v>
      </c>
      <c r="O3" s="10" t="s">
        <v>29</v>
      </c>
      <c r="P3" s="10" t="s">
        <v>30</v>
      </c>
    </row>
    <row r="4" s="2" customFormat="1" ht="25" customHeight="1" spans="2:16">
      <c r="B4" s="11"/>
      <c r="C4" s="11"/>
      <c r="D4" s="10" t="s">
        <v>19</v>
      </c>
      <c r="E4" s="10" t="s">
        <v>31</v>
      </c>
      <c r="F4" s="10" t="s">
        <v>21</v>
      </c>
      <c r="G4" s="10" t="s">
        <v>22</v>
      </c>
      <c r="H4" s="10" t="s">
        <v>23</v>
      </c>
      <c r="I4" s="10" t="s">
        <v>24</v>
      </c>
      <c r="J4" s="10" t="s">
        <v>32</v>
      </c>
      <c r="K4" s="10" t="s">
        <v>26</v>
      </c>
      <c r="L4" s="10">
        <f t="shared" ref="L4:L16" si="0">K4*J4</f>
        <v>1500</v>
      </c>
      <c r="M4" s="14" t="s">
        <v>27</v>
      </c>
      <c r="N4" s="10" t="s">
        <v>28</v>
      </c>
      <c r="O4" s="10" t="s">
        <v>29</v>
      </c>
      <c r="P4" s="10" t="s">
        <v>33</v>
      </c>
    </row>
    <row r="5" s="2" customFormat="1" ht="25" customHeight="1" spans="2:16">
      <c r="B5" s="11"/>
      <c r="C5" s="11"/>
      <c r="D5" s="10" t="s">
        <v>19</v>
      </c>
      <c r="E5" s="10" t="s">
        <v>34</v>
      </c>
      <c r="F5" s="10" t="s">
        <v>21</v>
      </c>
      <c r="G5" s="10" t="s">
        <v>22</v>
      </c>
      <c r="H5" s="10" t="s">
        <v>23</v>
      </c>
      <c r="I5" s="10" t="s">
        <v>24</v>
      </c>
      <c r="J5" s="10" t="s">
        <v>32</v>
      </c>
      <c r="K5" s="10" t="s">
        <v>26</v>
      </c>
      <c r="L5" s="10">
        <f t="shared" si="0"/>
        <v>1500</v>
      </c>
      <c r="M5" s="14" t="s">
        <v>27</v>
      </c>
      <c r="N5" s="10" t="s">
        <v>28</v>
      </c>
      <c r="O5" s="10" t="s">
        <v>29</v>
      </c>
      <c r="P5" s="10" t="s">
        <v>35</v>
      </c>
    </row>
    <row r="6" s="2" customFormat="1" ht="25" customHeight="1" spans="2:16">
      <c r="B6" s="11"/>
      <c r="C6" s="11"/>
      <c r="D6" s="10" t="s">
        <v>19</v>
      </c>
      <c r="E6" s="10" t="s">
        <v>36</v>
      </c>
      <c r="F6" s="10" t="s">
        <v>21</v>
      </c>
      <c r="G6" s="10" t="s">
        <v>22</v>
      </c>
      <c r="H6" s="10" t="s">
        <v>23</v>
      </c>
      <c r="I6" s="10" t="s">
        <v>24</v>
      </c>
      <c r="J6" s="10" t="s">
        <v>37</v>
      </c>
      <c r="K6" s="10" t="s">
        <v>26</v>
      </c>
      <c r="L6" s="10">
        <f t="shared" si="0"/>
        <v>500</v>
      </c>
      <c r="M6" s="14" t="s">
        <v>27</v>
      </c>
      <c r="N6" s="10" t="s">
        <v>28</v>
      </c>
      <c r="O6" s="10" t="s">
        <v>29</v>
      </c>
      <c r="P6" s="10" t="s">
        <v>38</v>
      </c>
    </row>
    <row r="7" s="2" customFormat="1" ht="25" customHeight="1" spans="2:16">
      <c r="B7" s="11"/>
      <c r="C7" s="11"/>
      <c r="D7" s="10" t="s">
        <v>19</v>
      </c>
      <c r="E7" s="10" t="s">
        <v>34</v>
      </c>
      <c r="F7" s="10" t="s">
        <v>21</v>
      </c>
      <c r="G7" s="10" t="s">
        <v>39</v>
      </c>
      <c r="H7" s="10" t="s">
        <v>40</v>
      </c>
      <c r="I7" s="10" t="s">
        <v>41</v>
      </c>
      <c r="J7" s="10" t="s">
        <v>26</v>
      </c>
      <c r="K7" s="10" t="s">
        <v>42</v>
      </c>
      <c r="L7" s="10">
        <f t="shared" si="0"/>
        <v>20000</v>
      </c>
      <c r="M7" s="14" t="s">
        <v>27</v>
      </c>
      <c r="N7" s="10" t="s">
        <v>28</v>
      </c>
      <c r="O7" s="10" t="s">
        <v>43</v>
      </c>
      <c r="P7" s="10" t="s">
        <v>44</v>
      </c>
    </row>
    <row r="8" s="2" customFormat="1" ht="25" customHeight="1" spans="2:16">
      <c r="B8" s="11"/>
      <c r="C8" s="11"/>
      <c r="D8" s="10" t="s">
        <v>19</v>
      </c>
      <c r="E8" s="10" t="s">
        <v>20</v>
      </c>
      <c r="F8" s="10" t="s">
        <v>45</v>
      </c>
      <c r="G8" s="10" t="s">
        <v>46</v>
      </c>
      <c r="H8" s="10" t="s">
        <v>47</v>
      </c>
      <c r="I8" s="10" t="s">
        <v>48</v>
      </c>
      <c r="J8" s="10" t="s">
        <v>49</v>
      </c>
      <c r="K8" s="10" t="s">
        <v>50</v>
      </c>
      <c r="L8" s="10">
        <f t="shared" si="0"/>
        <v>3150</v>
      </c>
      <c r="M8" s="14" t="s">
        <v>27</v>
      </c>
      <c r="N8" s="10" t="s">
        <v>28</v>
      </c>
      <c r="O8" s="10" t="s">
        <v>51</v>
      </c>
      <c r="P8" s="10" t="s">
        <v>52</v>
      </c>
    </row>
    <row r="9" s="2" customFormat="1" ht="25" customHeight="1" spans="2:16">
      <c r="B9" s="11"/>
      <c r="C9" s="11"/>
      <c r="D9" s="10" t="s">
        <v>19</v>
      </c>
      <c r="E9" s="10" t="s">
        <v>20</v>
      </c>
      <c r="F9" s="10" t="s">
        <v>45</v>
      </c>
      <c r="G9" s="10" t="s">
        <v>46</v>
      </c>
      <c r="H9" s="10" t="s">
        <v>53</v>
      </c>
      <c r="I9" s="10" t="s">
        <v>48</v>
      </c>
      <c r="J9" s="10" t="s">
        <v>49</v>
      </c>
      <c r="K9" s="10" t="s">
        <v>54</v>
      </c>
      <c r="L9" s="10">
        <f t="shared" si="0"/>
        <v>4050</v>
      </c>
      <c r="M9" s="14" t="s">
        <v>27</v>
      </c>
      <c r="N9" s="10" t="s">
        <v>28</v>
      </c>
      <c r="O9" s="10" t="s">
        <v>55</v>
      </c>
      <c r="P9" s="10" t="s">
        <v>56</v>
      </c>
    </row>
    <row r="10" s="2" customFormat="1" ht="25" customHeight="1" spans="2:16">
      <c r="B10" s="11"/>
      <c r="C10" s="11"/>
      <c r="D10" s="10" t="s">
        <v>19</v>
      </c>
      <c r="E10" s="10" t="s">
        <v>31</v>
      </c>
      <c r="F10" s="10" t="s">
        <v>45</v>
      </c>
      <c r="G10" s="10" t="s">
        <v>46</v>
      </c>
      <c r="H10" s="10" t="s">
        <v>57</v>
      </c>
      <c r="I10" s="10" t="s">
        <v>48</v>
      </c>
      <c r="J10" s="10" t="s">
        <v>58</v>
      </c>
      <c r="K10" s="10" t="s">
        <v>54</v>
      </c>
      <c r="L10" s="10">
        <f t="shared" si="0"/>
        <v>37800</v>
      </c>
      <c r="M10" s="14" t="s">
        <v>27</v>
      </c>
      <c r="N10" s="10" t="s">
        <v>28</v>
      </c>
      <c r="O10" s="10" t="s">
        <v>59</v>
      </c>
      <c r="P10" s="10" t="s">
        <v>60</v>
      </c>
    </row>
    <row r="11" s="2" customFormat="1" ht="25" customHeight="1" spans="2:16">
      <c r="B11" s="11"/>
      <c r="C11" s="11"/>
      <c r="D11" s="10" t="s">
        <v>19</v>
      </c>
      <c r="E11" s="10" t="s">
        <v>31</v>
      </c>
      <c r="F11" s="10" t="s">
        <v>45</v>
      </c>
      <c r="G11" s="10" t="s">
        <v>46</v>
      </c>
      <c r="H11" s="10" t="s">
        <v>47</v>
      </c>
      <c r="I11" s="10" t="s">
        <v>48</v>
      </c>
      <c r="J11" s="10" t="s">
        <v>58</v>
      </c>
      <c r="K11" s="10" t="s">
        <v>50</v>
      </c>
      <c r="L11" s="10">
        <f t="shared" si="0"/>
        <v>29400</v>
      </c>
      <c r="M11" s="14" t="s">
        <v>27</v>
      </c>
      <c r="N11" s="10" t="s">
        <v>28</v>
      </c>
      <c r="O11" s="10" t="s">
        <v>51</v>
      </c>
      <c r="P11" s="10" t="s">
        <v>61</v>
      </c>
    </row>
    <row r="12" s="2" customFormat="1" ht="25" customHeight="1" spans="2:16">
      <c r="B12" s="11"/>
      <c r="C12" s="11"/>
      <c r="D12" s="10" t="s">
        <v>19</v>
      </c>
      <c r="E12" s="10" t="s">
        <v>62</v>
      </c>
      <c r="F12" s="10" t="s">
        <v>45</v>
      </c>
      <c r="G12" s="10" t="s">
        <v>46</v>
      </c>
      <c r="H12" s="10" t="s">
        <v>47</v>
      </c>
      <c r="I12" s="10" t="s">
        <v>48</v>
      </c>
      <c r="J12" s="10" t="s">
        <v>63</v>
      </c>
      <c r="K12" s="10" t="s">
        <v>50</v>
      </c>
      <c r="L12" s="10">
        <f t="shared" si="0"/>
        <v>7000</v>
      </c>
      <c r="M12" s="14" t="s">
        <v>27</v>
      </c>
      <c r="N12" s="10" t="s">
        <v>28</v>
      </c>
      <c r="O12" s="10" t="s">
        <v>51</v>
      </c>
      <c r="P12" s="10" t="s">
        <v>64</v>
      </c>
    </row>
    <row r="13" s="2" customFormat="1" ht="25" customHeight="1" spans="2:16">
      <c r="B13" s="11"/>
      <c r="C13" s="11"/>
      <c r="D13" s="10" t="s">
        <v>19</v>
      </c>
      <c r="E13" s="10" t="s">
        <v>62</v>
      </c>
      <c r="F13" s="10" t="s">
        <v>45</v>
      </c>
      <c r="G13" s="10" t="s">
        <v>46</v>
      </c>
      <c r="H13" s="10" t="s">
        <v>65</v>
      </c>
      <c r="I13" s="10" t="s">
        <v>48</v>
      </c>
      <c r="J13" s="10" t="s">
        <v>63</v>
      </c>
      <c r="K13" s="10" t="s">
        <v>50</v>
      </c>
      <c r="L13" s="10">
        <f t="shared" si="0"/>
        <v>7000</v>
      </c>
      <c r="M13" s="14" t="s">
        <v>27</v>
      </c>
      <c r="N13" s="10" t="s">
        <v>28</v>
      </c>
      <c r="O13" s="10" t="s">
        <v>66</v>
      </c>
      <c r="P13" s="10" t="s">
        <v>67</v>
      </c>
    </row>
    <row r="14" s="2" customFormat="1" ht="25" customHeight="1" spans="2:16">
      <c r="B14" s="11"/>
      <c r="C14" s="11"/>
      <c r="D14" s="10" t="s">
        <v>19</v>
      </c>
      <c r="E14" s="10" t="s">
        <v>62</v>
      </c>
      <c r="F14" s="10" t="s">
        <v>45</v>
      </c>
      <c r="G14" s="10" t="s">
        <v>46</v>
      </c>
      <c r="H14" s="10" t="s">
        <v>68</v>
      </c>
      <c r="I14" s="10" t="s">
        <v>48</v>
      </c>
      <c r="J14" s="10" t="s">
        <v>63</v>
      </c>
      <c r="K14" s="10" t="s">
        <v>50</v>
      </c>
      <c r="L14" s="10">
        <f t="shared" si="0"/>
        <v>7000</v>
      </c>
      <c r="M14" s="14" t="s">
        <v>27</v>
      </c>
      <c r="N14" s="10" t="s">
        <v>28</v>
      </c>
      <c r="O14" s="10" t="s">
        <v>69</v>
      </c>
      <c r="P14" s="10" t="s">
        <v>70</v>
      </c>
    </row>
    <row r="15" s="2" customFormat="1" ht="25" customHeight="1" spans="2:16">
      <c r="B15" s="11"/>
      <c r="C15" s="11"/>
      <c r="D15" s="10" t="s">
        <v>19</v>
      </c>
      <c r="E15" s="10" t="s">
        <v>62</v>
      </c>
      <c r="F15" s="10" t="s">
        <v>45</v>
      </c>
      <c r="G15" s="10" t="s">
        <v>46</v>
      </c>
      <c r="H15" s="10" t="s">
        <v>68</v>
      </c>
      <c r="I15" s="10" t="s">
        <v>48</v>
      </c>
      <c r="J15" s="10" t="s">
        <v>63</v>
      </c>
      <c r="K15" s="10" t="s">
        <v>50</v>
      </c>
      <c r="L15" s="10">
        <f t="shared" si="0"/>
        <v>7000</v>
      </c>
      <c r="M15" s="14" t="s">
        <v>27</v>
      </c>
      <c r="N15" s="10" t="s">
        <v>28</v>
      </c>
      <c r="O15" s="10" t="s">
        <v>69</v>
      </c>
      <c r="P15" s="10" t="s">
        <v>71</v>
      </c>
    </row>
    <row r="16" s="2" customFormat="1" ht="25" customHeight="1" spans="2:16">
      <c r="B16" s="12"/>
      <c r="C16" s="12"/>
      <c r="D16" s="10" t="s">
        <v>19</v>
      </c>
      <c r="E16" s="10" t="s">
        <v>62</v>
      </c>
      <c r="F16" s="10" t="s">
        <v>45</v>
      </c>
      <c r="G16" s="10" t="s">
        <v>46</v>
      </c>
      <c r="H16" s="10" t="s">
        <v>53</v>
      </c>
      <c r="I16" s="10" t="s">
        <v>48</v>
      </c>
      <c r="J16" s="10" t="s">
        <v>72</v>
      </c>
      <c r="K16" s="10" t="s">
        <v>54</v>
      </c>
      <c r="L16" s="10">
        <f t="shared" si="0"/>
        <v>36000</v>
      </c>
      <c r="M16" s="14" t="s">
        <v>27</v>
      </c>
      <c r="N16" s="10" t="s">
        <v>28</v>
      </c>
      <c r="O16" s="10" t="s">
        <v>55</v>
      </c>
      <c r="P16" s="10" t="s">
        <v>73</v>
      </c>
    </row>
  </sheetData>
  <mergeCells count="3">
    <mergeCell ref="B1:P1"/>
    <mergeCell ref="B3:B16"/>
    <mergeCell ref="C3:C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2020-03-21T03:11:00Z</dcterms:created>
  <dcterms:modified xsi:type="dcterms:W3CDTF">2024-05-21T08:10:51Z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80F0D967D5AF42BA8F0350D18932DE90_12</vt:lpwstr>
  </property>
</Properties>
</file>